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'20.1'!$A$1:$W$31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7" i="28" l="1"/>
  <c r="U26" i="28"/>
  <c r="U25" i="28"/>
  <c r="U24" i="28"/>
  <c r="M16" i="30" l="1"/>
  <c r="U21" i="28"/>
  <c r="U22" i="28"/>
  <c r="U23" i="28"/>
  <c r="U28" i="28"/>
  <c r="U20" i="28" l="1"/>
  <c r="U19" i="28"/>
  <c r="U29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<sst xmlns="http://schemas.openxmlformats.org/spreadsheetml/2006/main" count="311" uniqueCount="120">
  <si>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</si>
  <si>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</si>
  <si>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</si>
  <si>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</si>
  <si>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</si>
  <si>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</si>
  <si>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</si>
  <si>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</si>
  <si>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</si>
  <si>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</si>
  <si>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</si>
  <si>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</si>
  <si>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</si>
  <si>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</si>
  <si>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</si>
  <si>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</si>
  <si>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</si>
  <si>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</si>
  <si>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</si>
  <si>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</si>
  <si>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</si>
  <si>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</si>
  <si>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</si>
  <si>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</si>
  <si>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</si>
  <si>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</si>
  <si>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</si>
  <si>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</si>
  <si>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</si>
  <si>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</si>
  <si>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</si>
  <si>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</si>
  <si>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</si>
  <si>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</si>
  <si>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</si>
  <si>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</si>
  <si>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</si>
  <si>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</si>
  <si>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</si>
  <si>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</si>
  <si>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</si>
  <si>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</si>
  <si>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</si>
  <si>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</si>
  <si>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</si>
  <si>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</si>
  <si>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</si>
  <si>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</si>
  <si>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</si>
  <si>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</si>
  <si>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</si>
  <si>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</si>
  <si>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</si>
  <si>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</si>
  <si>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</si>
  <si>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</si>
  <si>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</si>
  <si>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</si>
  <si>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</si>
  <si>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</si>
  <si>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</si>
  <si>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</si>
  <si>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</si>
  <si>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</si>
  <si>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</si>
  <si>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</si>
  <si>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</si>
  <si>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</si>
  <si>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</si>
  <si>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</si>
  <si>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</si>
  <si>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</si>
  <si>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</si>
  <si>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</si>
  <si>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</si>
  <si>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</si>
  <si>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</si>
  <si>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</si>
  <si>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</si>
  <si>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 ед.</t>
  </si>
  <si>
    <t>УНЦ на проектные и изыскательские работы для отдельных элементов электрических сетей</t>
  </si>
  <si>
    <t>1 объект</t>
  </si>
  <si>
    <t>УНЦ КТП киоскового типа 6 - 20 кВ</t>
  </si>
  <si>
    <t>П6-06</t>
  </si>
  <si>
    <t>Проектная документация, ГКТП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</si>
  <si>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</si>
  <si>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</si>
  <si>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</si>
  <si>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</si>
  <si>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</si>
  <si>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</si>
  <si>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</si>
  <si>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</si>
  <si>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СИП-2 3х70+1х70</t>
  </si>
  <si>
    <t xml:space="preserve"> СВ 95-3</t>
  </si>
  <si>
    <t>Проектная документация, ВЛИ-0,4</t>
  </si>
  <si>
    <t>Л1-01-1</t>
  </si>
  <si>
    <t>Л3-01-1</t>
  </si>
  <si>
    <t>Л7-24-2</t>
  </si>
  <si>
    <t>П3-01</t>
  </si>
  <si>
    <t>ГКТП-630/6/0,4кВ</t>
  </si>
  <si>
    <t>Э1-08-1</t>
  </si>
  <si>
    <t>0,4</t>
  </si>
  <si>
    <t>Строительство ТП в районе 155 квартала, г. Курганинск</t>
  </si>
  <si>
    <t>O_Ку_273</t>
  </si>
  <si>
    <t>ТП-216</t>
  </si>
  <si>
    <t>2025</t>
  </si>
  <si>
    <t>10</t>
  </si>
  <si>
    <t>СИП-3 1х70</t>
  </si>
  <si>
    <t>Л1-02-1</t>
  </si>
  <si>
    <t>0,377</t>
  </si>
  <si>
    <t>3,697</t>
  </si>
  <si>
    <t>СВ-110</t>
  </si>
  <si>
    <t>2026</t>
  </si>
  <si>
    <t>Л3-02-1</t>
  </si>
  <si>
    <t>Л7-04-1</t>
  </si>
  <si>
    <t>Проектная документация, ВЛ-10кВ</t>
  </si>
  <si>
    <t>П3-02</t>
  </si>
  <si>
    <t>1.4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</si>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</sst>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64" fillId="25" borderId="18" xfId="0" applyFont="1" applyFill="1" applyBorder="1" applyAlignment="1">
      <alignment horizontal="center" vertical="center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  <xf numFmtId="1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/>
    </xf>
    <xf numFmtId="3" fontId="8" fillId="25" borderId="18" xfId="0" applyNumberFormat="1" applyFont="1" applyFill="1" applyBorder="1" applyAlignment="1">
      <alignment horizontal="center" vertical="center" wrapText="1"/>
    </xf>
    <xf numFmtId="43" fontId="42" fillId="25" borderId="18" xfId="0" applyNumberFormat="1" applyFont="1" applyFill="1" applyBorder="1" applyAlignment="1">
      <alignment horizontal="center" vertical="center" wrapText="1"/>
    </xf>
    <xf numFmtId="43" fontId="8" fillId="25" borderId="18" xfId="0" applyNumberFormat="1" applyFont="1" applyFill="1" applyBorder="1" applyAlignment="1">
      <alignment horizontal="center" vertical="center" wrapText="1"/>
    </xf>
    <xf numFmtId="43" fontId="8" fillId="25" borderId="23" xfId="0" applyNumberFormat="1" applyFont="1" applyFill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30"/>
  <sheetViews>
    <sheetView view="pageBreakPreview" topLeftCell="A9" zoomScale="70" zoomScaleNormal="70" zoomScaleSheetLayoutView="70" workbookViewId="0">
      <selection activeCell="C25" sqref="C25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91" t="s">
        <v>75</v>
      </c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78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92" t="s">
        <v>76</v>
      </c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</row>
    <row r="8" spans="2:34" s="25" customFormat="1" ht="21" x14ac:dyDescent="0.35"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</row>
    <row r="9" spans="2:34" ht="20.25" x14ac:dyDescent="0.3">
      <c r="B9" s="93" t="s">
        <v>77</v>
      </c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94" t="s">
        <v>78</v>
      </c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93" t="s">
        <v>119</v>
      </c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99" t="s">
        <v>21</v>
      </c>
      <c r="C16" s="99" t="s">
        <v>11</v>
      </c>
      <c r="D16" s="99" t="s">
        <v>10</v>
      </c>
      <c r="E16" s="99" t="s">
        <v>15</v>
      </c>
      <c r="F16" s="100" t="s">
        <v>18</v>
      </c>
      <c r="G16" s="97" t="s">
        <v>47</v>
      </c>
      <c r="H16" s="104" t="s">
        <v>39</v>
      </c>
      <c r="I16" s="105" t="s">
        <v>38</v>
      </c>
      <c r="J16" s="101" t="s">
        <v>9</v>
      </c>
      <c r="K16" s="102"/>
      <c r="L16" s="102"/>
      <c r="M16" s="103"/>
      <c r="N16" s="102"/>
      <c r="O16" s="96" t="s">
        <v>4</v>
      </c>
      <c r="P16" s="96"/>
      <c r="Q16" s="96"/>
      <c r="R16" s="96"/>
      <c r="S16" s="96"/>
      <c r="T16" s="96"/>
      <c r="U16" s="96"/>
      <c r="V16" s="96" t="s">
        <v>14</v>
      </c>
    </row>
    <row r="17" spans="1:22" s="17" customFormat="1" ht="78.75" x14ac:dyDescent="0.25">
      <c r="A17" s="8"/>
      <c r="B17" s="98"/>
      <c r="C17" s="98"/>
      <c r="D17" s="98"/>
      <c r="E17" s="98"/>
      <c r="F17" s="100"/>
      <c r="G17" s="98"/>
      <c r="H17" s="98"/>
      <c r="I17" s="98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96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70.5" customHeight="1" x14ac:dyDescent="0.25">
      <c r="B19" s="85" t="s">
        <v>118</v>
      </c>
      <c r="C19" s="86" t="s">
        <v>103</v>
      </c>
      <c r="D19" s="90" t="s">
        <v>104</v>
      </c>
      <c r="E19" s="81" t="s">
        <v>82</v>
      </c>
      <c r="F19" s="24" t="s">
        <v>105</v>
      </c>
      <c r="G19" s="64" t="s">
        <v>56</v>
      </c>
      <c r="H19" s="64" t="s">
        <v>74</v>
      </c>
      <c r="I19" s="64" t="s">
        <v>106</v>
      </c>
      <c r="J19" s="24" t="s">
        <v>107</v>
      </c>
      <c r="K19" s="24" t="s">
        <v>100</v>
      </c>
      <c r="L19" s="64"/>
      <c r="M19" s="64"/>
      <c r="N19" s="80" t="s">
        <v>57</v>
      </c>
      <c r="O19" s="24" t="s">
        <v>56</v>
      </c>
      <c r="P19" s="24" t="s">
        <v>56</v>
      </c>
      <c r="Q19" s="80" t="s">
        <v>79</v>
      </c>
      <c r="R19" s="80" t="s">
        <v>101</v>
      </c>
      <c r="S19" s="65">
        <v>3571.53</v>
      </c>
      <c r="T19" s="65">
        <v>1.42</v>
      </c>
      <c r="U19" s="65">
        <f t="shared" ref="U19:U28" si="0">O19*P19*S19*T19</f>
        <v>5071.5726000000004</v>
      </c>
      <c r="V19" s="24" t="s">
        <v>7</v>
      </c>
    </row>
    <row r="20" spans="1:22" s="8" customFormat="1" ht="68.25" customHeight="1" x14ac:dyDescent="0.25">
      <c r="B20" s="85" t="s">
        <v>118</v>
      </c>
      <c r="C20" s="86" t="s">
        <v>103</v>
      </c>
      <c r="D20" s="90" t="s">
        <v>104</v>
      </c>
      <c r="E20" s="81" t="s">
        <v>80</v>
      </c>
      <c r="F20" s="24" t="s">
        <v>105</v>
      </c>
      <c r="G20" s="64" t="s">
        <v>56</v>
      </c>
      <c r="H20" s="64" t="s">
        <v>74</v>
      </c>
      <c r="I20" s="64" t="s">
        <v>106</v>
      </c>
      <c r="J20" s="24" t="s">
        <v>107</v>
      </c>
      <c r="K20" s="24" t="s">
        <v>84</v>
      </c>
      <c r="L20" s="64"/>
      <c r="M20" s="64"/>
      <c r="N20" s="80" t="s">
        <v>57</v>
      </c>
      <c r="O20" s="24" t="s">
        <v>56</v>
      </c>
      <c r="P20" s="24" t="s">
        <v>56</v>
      </c>
      <c r="Q20" s="80" t="s">
        <v>81</v>
      </c>
      <c r="R20" s="80" t="s">
        <v>83</v>
      </c>
      <c r="S20" s="65">
        <v>425.5</v>
      </c>
      <c r="T20" s="65">
        <v>1</v>
      </c>
      <c r="U20" s="65">
        <f t="shared" si="0"/>
        <v>425.5</v>
      </c>
      <c r="V20" s="24" t="s">
        <v>7</v>
      </c>
    </row>
    <row r="21" spans="1:22" s="8" customFormat="1" ht="68.25" customHeight="1" x14ac:dyDescent="0.25">
      <c r="B21" s="85" t="s">
        <v>118</v>
      </c>
      <c r="C21" s="86" t="s">
        <v>103</v>
      </c>
      <c r="D21" s="90" t="s">
        <v>104</v>
      </c>
      <c r="E21" s="81" t="s">
        <v>85</v>
      </c>
      <c r="F21" s="24" t="s">
        <v>105</v>
      </c>
      <c r="G21" s="64" t="s">
        <v>56</v>
      </c>
      <c r="H21" s="64" t="s">
        <v>74</v>
      </c>
      <c r="I21" s="64" t="s">
        <v>106</v>
      </c>
      <c r="J21" s="24" t="s">
        <v>102</v>
      </c>
      <c r="K21" s="24" t="s">
        <v>93</v>
      </c>
      <c r="L21" s="64"/>
      <c r="M21" s="64"/>
      <c r="N21" s="83" t="s">
        <v>57</v>
      </c>
      <c r="O21" s="24" t="s">
        <v>56</v>
      </c>
      <c r="P21" s="24" t="s">
        <v>111</v>
      </c>
      <c r="Q21" s="83" t="s">
        <v>86</v>
      </c>
      <c r="R21" s="83" t="s">
        <v>96</v>
      </c>
      <c r="S21" s="65">
        <v>963.68</v>
      </c>
      <c r="T21" s="65">
        <v>2.0299999999999998</v>
      </c>
      <c r="U21" s="65">
        <f t="shared" si="0"/>
        <v>7232.3316687999995</v>
      </c>
      <c r="V21" s="24" t="s">
        <v>7</v>
      </c>
    </row>
    <row r="22" spans="1:22" s="8" customFormat="1" ht="68.25" customHeight="1" x14ac:dyDescent="0.25">
      <c r="B22" s="85" t="s">
        <v>118</v>
      </c>
      <c r="C22" s="86" t="s">
        <v>103</v>
      </c>
      <c r="D22" s="90" t="s">
        <v>104</v>
      </c>
      <c r="E22" s="81" t="s">
        <v>87</v>
      </c>
      <c r="F22" s="24" t="s">
        <v>105</v>
      </c>
      <c r="G22" s="64" t="s">
        <v>56</v>
      </c>
      <c r="H22" s="64" t="s">
        <v>74</v>
      </c>
      <c r="I22" s="64" t="s">
        <v>106</v>
      </c>
      <c r="J22" s="24" t="s">
        <v>102</v>
      </c>
      <c r="K22" s="24" t="s">
        <v>94</v>
      </c>
      <c r="L22" s="64"/>
      <c r="M22" s="64"/>
      <c r="N22" s="83" t="s">
        <v>57</v>
      </c>
      <c r="O22" s="24" t="s">
        <v>56</v>
      </c>
      <c r="P22" s="24" t="s">
        <v>111</v>
      </c>
      <c r="Q22" s="83" t="s">
        <v>88</v>
      </c>
      <c r="R22" s="83" t="s">
        <v>97</v>
      </c>
      <c r="S22" s="65">
        <v>949.02</v>
      </c>
      <c r="T22" s="65">
        <v>1.1599999999999999</v>
      </c>
      <c r="U22" s="65">
        <f t="shared" si="0"/>
        <v>4069.8912504</v>
      </c>
      <c r="V22" s="24" t="s">
        <v>7</v>
      </c>
    </row>
    <row r="23" spans="1:22" s="8" customFormat="1" ht="68.25" customHeight="1" x14ac:dyDescent="0.25">
      <c r="B23" s="85" t="s">
        <v>118</v>
      </c>
      <c r="C23" s="86" t="s">
        <v>103</v>
      </c>
      <c r="D23" s="90" t="s">
        <v>104</v>
      </c>
      <c r="E23" s="81" t="s">
        <v>89</v>
      </c>
      <c r="F23" s="24" t="s">
        <v>105</v>
      </c>
      <c r="G23" s="64" t="s">
        <v>56</v>
      </c>
      <c r="H23" s="64" t="s">
        <v>74</v>
      </c>
      <c r="I23" s="64" t="s">
        <v>106</v>
      </c>
      <c r="J23" s="24" t="s">
        <v>102</v>
      </c>
      <c r="K23" s="24" t="s">
        <v>93</v>
      </c>
      <c r="L23" s="64"/>
      <c r="M23" s="64"/>
      <c r="N23" s="83" t="s">
        <v>57</v>
      </c>
      <c r="O23" s="24" t="s">
        <v>56</v>
      </c>
      <c r="P23" s="24" t="s">
        <v>111</v>
      </c>
      <c r="Q23" s="83" t="s">
        <v>88</v>
      </c>
      <c r="R23" s="83" t="s">
        <v>98</v>
      </c>
      <c r="S23" s="65">
        <v>664.4</v>
      </c>
      <c r="T23" s="65">
        <v>1.1599999999999999</v>
      </c>
      <c r="U23" s="65">
        <f t="shared" si="0"/>
        <v>2849.2926879999995</v>
      </c>
      <c r="V23" s="24" t="s">
        <v>7</v>
      </c>
    </row>
    <row r="24" spans="1:22" s="8" customFormat="1" ht="68.25" customHeight="1" x14ac:dyDescent="0.25">
      <c r="B24" s="85" t="s">
        <v>118</v>
      </c>
      <c r="C24" s="86" t="s">
        <v>103</v>
      </c>
      <c r="D24" s="90" t="s">
        <v>104</v>
      </c>
      <c r="E24" s="81" t="s">
        <v>85</v>
      </c>
      <c r="F24" s="24" t="s">
        <v>105</v>
      </c>
      <c r="G24" s="64" t="s">
        <v>56</v>
      </c>
      <c r="H24" s="64" t="s">
        <v>74</v>
      </c>
      <c r="I24" s="64" t="s">
        <v>106</v>
      </c>
      <c r="J24" s="24" t="s">
        <v>107</v>
      </c>
      <c r="K24" s="24" t="s">
        <v>108</v>
      </c>
      <c r="L24" s="64"/>
      <c r="M24" s="64"/>
      <c r="N24" s="89" t="s">
        <v>57</v>
      </c>
      <c r="O24" s="24" t="s">
        <v>56</v>
      </c>
      <c r="P24" s="24" t="s">
        <v>110</v>
      </c>
      <c r="Q24" s="89" t="s">
        <v>86</v>
      </c>
      <c r="R24" s="89" t="s">
        <v>109</v>
      </c>
      <c r="S24" s="65">
        <v>1929.53</v>
      </c>
      <c r="T24" s="65">
        <v>1.2</v>
      </c>
      <c r="U24" s="65">
        <f t="shared" si="0"/>
        <v>872.91937199999995</v>
      </c>
      <c r="V24" s="24" t="s">
        <v>7</v>
      </c>
    </row>
    <row r="25" spans="1:22" s="8" customFormat="1" ht="68.25" customHeight="1" x14ac:dyDescent="0.25">
      <c r="B25" s="85" t="s">
        <v>118</v>
      </c>
      <c r="C25" s="86" t="s">
        <v>103</v>
      </c>
      <c r="D25" s="90" t="s">
        <v>104</v>
      </c>
      <c r="E25" s="81" t="s">
        <v>87</v>
      </c>
      <c r="F25" s="24" t="s">
        <v>105</v>
      </c>
      <c r="G25" s="64" t="s">
        <v>56</v>
      </c>
      <c r="H25" s="64" t="s">
        <v>74</v>
      </c>
      <c r="I25" s="64" t="s">
        <v>106</v>
      </c>
      <c r="J25" s="24" t="s">
        <v>107</v>
      </c>
      <c r="K25" s="24" t="s">
        <v>112</v>
      </c>
      <c r="L25" s="64"/>
      <c r="M25" s="64"/>
      <c r="N25" s="89" t="s">
        <v>57</v>
      </c>
      <c r="O25" s="24" t="s">
        <v>56</v>
      </c>
      <c r="P25" s="24" t="s">
        <v>110</v>
      </c>
      <c r="Q25" s="89" t="s">
        <v>86</v>
      </c>
      <c r="R25" s="89" t="s">
        <v>114</v>
      </c>
      <c r="S25" s="65">
        <v>1262.83</v>
      </c>
      <c r="T25" s="65">
        <v>1.2</v>
      </c>
      <c r="U25" s="65">
        <f t="shared" si="0"/>
        <v>571.30429199999992</v>
      </c>
      <c r="V25" s="24" t="s">
        <v>7</v>
      </c>
    </row>
    <row r="26" spans="1:22" s="8" customFormat="1" ht="68.25" customHeight="1" x14ac:dyDescent="0.25">
      <c r="B26" s="85" t="s">
        <v>118</v>
      </c>
      <c r="C26" s="86" t="s">
        <v>103</v>
      </c>
      <c r="D26" s="90" t="s">
        <v>104</v>
      </c>
      <c r="E26" s="81" t="s">
        <v>89</v>
      </c>
      <c r="F26" s="24" t="s">
        <v>105</v>
      </c>
      <c r="G26" s="64" t="s">
        <v>56</v>
      </c>
      <c r="H26" s="64" t="s">
        <v>74</v>
      </c>
      <c r="I26" s="64" t="s">
        <v>113</v>
      </c>
      <c r="J26" s="24" t="s">
        <v>107</v>
      </c>
      <c r="K26" s="24" t="s">
        <v>108</v>
      </c>
      <c r="L26" s="64"/>
      <c r="M26" s="64"/>
      <c r="N26" s="89" t="s">
        <v>57</v>
      </c>
      <c r="O26" s="24" t="s">
        <v>56</v>
      </c>
      <c r="P26" s="24" t="s">
        <v>110</v>
      </c>
      <c r="Q26" s="89" t="s">
        <v>86</v>
      </c>
      <c r="R26" s="89" t="s">
        <v>115</v>
      </c>
      <c r="S26" s="65">
        <v>1529.52</v>
      </c>
      <c r="T26" s="65">
        <v>1</v>
      </c>
      <c r="U26" s="65">
        <f t="shared" si="0"/>
        <v>576.62904000000003</v>
      </c>
      <c r="V26" s="24" t="s">
        <v>7</v>
      </c>
    </row>
    <row r="27" spans="1:22" s="8" customFormat="1" ht="68.25" customHeight="1" x14ac:dyDescent="0.25">
      <c r="B27" s="85" t="s">
        <v>118</v>
      </c>
      <c r="C27" s="86" t="s">
        <v>103</v>
      </c>
      <c r="D27" s="90" t="s">
        <v>104</v>
      </c>
      <c r="E27" s="81" t="s">
        <v>90</v>
      </c>
      <c r="F27" s="24" t="s">
        <v>105</v>
      </c>
      <c r="G27" s="64" t="s">
        <v>56</v>
      </c>
      <c r="H27" s="64" t="s">
        <v>74</v>
      </c>
      <c r="I27" s="64" t="s">
        <v>106</v>
      </c>
      <c r="J27" s="24" t="s">
        <v>107</v>
      </c>
      <c r="K27" s="24" t="s">
        <v>116</v>
      </c>
      <c r="L27" s="64"/>
      <c r="M27" s="64"/>
      <c r="N27" s="89" t="s">
        <v>57</v>
      </c>
      <c r="O27" s="24" t="s">
        <v>56</v>
      </c>
      <c r="P27" s="24" t="s">
        <v>56</v>
      </c>
      <c r="Q27" s="89" t="s">
        <v>91</v>
      </c>
      <c r="R27" s="89" t="s">
        <v>117</v>
      </c>
      <c r="S27" s="65">
        <v>795.69</v>
      </c>
      <c r="T27" s="65">
        <v>1</v>
      </c>
      <c r="U27" s="65">
        <f t="shared" si="0"/>
        <v>795.69</v>
      </c>
      <c r="V27" s="24" t="s">
        <v>7</v>
      </c>
    </row>
    <row r="28" spans="1:22" s="8" customFormat="1" ht="68.25" customHeight="1" x14ac:dyDescent="0.25">
      <c r="B28" s="85" t="s">
        <v>118</v>
      </c>
      <c r="C28" s="86" t="s">
        <v>103</v>
      </c>
      <c r="D28" s="90" t="s">
        <v>104</v>
      </c>
      <c r="E28" s="81" t="s">
        <v>90</v>
      </c>
      <c r="F28" s="24" t="s">
        <v>105</v>
      </c>
      <c r="G28" s="64" t="s">
        <v>56</v>
      </c>
      <c r="H28" s="64" t="s">
        <v>74</v>
      </c>
      <c r="I28" s="64" t="s">
        <v>106</v>
      </c>
      <c r="J28" s="24" t="s">
        <v>102</v>
      </c>
      <c r="K28" s="24" t="s">
        <v>95</v>
      </c>
      <c r="L28" s="64"/>
      <c r="M28" s="64"/>
      <c r="N28" s="83" t="s">
        <v>57</v>
      </c>
      <c r="O28" s="24" t="s">
        <v>56</v>
      </c>
      <c r="P28" s="24" t="s">
        <v>92</v>
      </c>
      <c r="Q28" s="83" t="s">
        <v>91</v>
      </c>
      <c r="R28" s="83" t="s">
        <v>99</v>
      </c>
      <c r="S28" s="65">
        <v>234.03</v>
      </c>
      <c r="T28" s="65">
        <v>1</v>
      </c>
      <c r="U28" s="65">
        <f t="shared" si="0"/>
        <v>234.03</v>
      </c>
      <c r="V28" s="24" t="s">
        <v>7</v>
      </c>
    </row>
    <row r="29" spans="1:22" s="6" customFormat="1" ht="31.5" x14ac:dyDescent="0.25">
      <c r="B29" s="12"/>
      <c r="C29" s="14"/>
      <c r="D29" s="13"/>
      <c r="E29" s="18" t="s">
        <v>25</v>
      </c>
      <c r="F29" s="1" t="s">
        <v>7</v>
      </c>
      <c r="G29" s="1" t="s">
        <v>7</v>
      </c>
      <c r="H29" s="1" t="s">
        <v>7</v>
      </c>
      <c r="I29" s="1" t="s">
        <v>7</v>
      </c>
      <c r="J29" s="1" t="s">
        <v>7</v>
      </c>
      <c r="K29" s="1" t="s">
        <v>7</v>
      </c>
      <c r="L29" s="1" t="s">
        <v>7</v>
      </c>
      <c r="M29" s="1" t="s">
        <v>7</v>
      </c>
      <c r="N29" s="1" t="s">
        <v>7</v>
      </c>
      <c r="O29" s="1" t="s">
        <v>7</v>
      </c>
      <c r="P29" s="1" t="s">
        <v>7</v>
      </c>
      <c r="Q29" s="1" t="s">
        <v>7</v>
      </c>
      <c r="R29" s="1" t="s">
        <v>7</v>
      </c>
      <c r="S29" s="1" t="s">
        <v>7</v>
      </c>
      <c r="T29" s="19" t="s">
        <v>7</v>
      </c>
      <c r="U29" s="66">
        <f>SUM(U19:U28)</f>
        <v>22699.160911200001</v>
      </c>
      <c r="V29" s="19" t="s">
        <v>7</v>
      </c>
    </row>
    <row r="30" spans="1:22" s="56" customFormat="1" x14ac:dyDescent="0.25">
      <c r="B30" s="55"/>
      <c r="C30" s="55"/>
      <c r="D30" s="55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6 D28">
    <cfRule type="duplicateValues" dxfId="11" priority="7"/>
    <cfRule type="duplicateValues" dxfId="10" priority="8"/>
  </conditionalFormatting>
  <conditionalFormatting sqref="D19:D26 D28">
    <cfRule type="duplicateValues" dxfId="9" priority="11"/>
  </conditionalFormatting>
  <conditionalFormatting sqref="D27">
    <cfRule type="duplicateValues" dxfId="8" priority="1"/>
    <cfRule type="duplicateValues" dxfId="7" priority="2"/>
  </conditionalFormatting>
  <conditionalFormatting sqref="D27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B1" zoomScale="70" zoomScaleNormal="55" zoomScaleSheetLayoutView="70" workbookViewId="0">
      <selection activeCell="B8" sqref="B8:O8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06" t="s">
        <v>28</v>
      </c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07" t="s">
        <v>77</v>
      </c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</row>
    <row r="6" spans="1:16384" s="6" customFormat="1" x14ac:dyDescent="0.25">
      <c r="B6" s="94" t="s">
        <v>78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</row>
    <row r="7" spans="1:16384" x14ac:dyDescent="0.25"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</row>
    <row r="8" spans="1:16384" ht="18.75" x14ac:dyDescent="0.3">
      <c r="B8" s="107" t="s">
        <v>119</v>
      </c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85" t="s">
        <v>118</v>
      </c>
      <c r="C15" s="86" t="s">
        <v>103</v>
      </c>
      <c r="D15" s="87" t="s">
        <v>104</v>
      </c>
      <c r="E15" s="76" t="s">
        <v>7</v>
      </c>
      <c r="F15" s="82" t="s">
        <v>7</v>
      </c>
      <c r="G15" s="88" t="s">
        <v>7</v>
      </c>
      <c r="H15" s="84" t="s">
        <v>7</v>
      </c>
      <c r="I15" s="84" t="s">
        <v>7</v>
      </c>
      <c r="J15" s="77" t="s">
        <v>7</v>
      </c>
      <c r="K15" s="77" t="s">
        <v>7</v>
      </c>
      <c r="L15" s="77" t="s">
        <v>7</v>
      </c>
      <c r="M15" s="38" t="s">
        <v>7</v>
      </c>
      <c r="N15" s="38" t="s">
        <v>7</v>
      </c>
      <c r="O15" s="77" t="s">
        <v>7</v>
      </c>
    </row>
    <row r="16" spans="1:16384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E1" zoomScale="80" zoomScaleNormal="8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95" t="s">
        <v>34</v>
      </c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</row>
    <row r="4" spans="1:45" s="2" customFormat="1" ht="18.75" x14ac:dyDescent="0.25"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</row>
    <row r="5" spans="1:45" s="2" customFormat="1" ht="18.75" x14ac:dyDescent="0.3">
      <c r="B5" s="107" t="s">
        <v>77</v>
      </c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</row>
    <row r="6" spans="1:45" s="6" customFormat="1" ht="15.75" x14ac:dyDescent="0.25">
      <c r="B6" s="94" t="s">
        <v>78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</row>
    <row r="7" spans="1:45" s="25" customFormat="1" ht="15.75" x14ac:dyDescent="0.25"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</row>
    <row r="8" spans="1:45" s="25" customFormat="1" ht="18.75" x14ac:dyDescent="0.3">
      <c r="B8" s="107" t="s">
        <v>119</v>
      </c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96" t="s">
        <v>21</v>
      </c>
      <c r="C12" s="96" t="s">
        <v>11</v>
      </c>
      <c r="D12" s="96" t="s">
        <v>10</v>
      </c>
      <c r="E12" s="96" t="s">
        <v>51</v>
      </c>
      <c r="F12" s="96" t="s">
        <v>52</v>
      </c>
      <c r="G12" s="96" t="s">
        <v>33</v>
      </c>
      <c r="H12" s="96"/>
      <c r="I12" s="96"/>
      <c r="J12" s="96"/>
      <c r="K12" s="96"/>
      <c r="L12" s="96" t="s">
        <v>54</v>
      </c>
      <c r="M12" s="96" t="s">
        <v>44</v>
      </c>
      <c r="N12" s="108" t="s">
        <v>32</v>
      </c>
      <c r="O12" s="108" t="s">
        <v>45</v>
      </c>
      <c r="P12" s="109" t="s">
        <v>31</v>
      </c>
      <c r="Q12" s="110" t="s">
        <v>67</v>
      </c>
      <c r="R12" s="110" t="s">
        <v>68</v>
      </c>
      <c r="S12" s="110" t="s">
        <v>69</v>
      </c>
      <c r="T12" s="110" t="s">
        <v>70</v>
      </c>
      <c r="U12" s="110" t="s">
        <v>71</v>
      </c>
      <c r="V12" s="110" t="s">
        <v>72</v>
      </c>
      <c r="W12" s="110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96"/>
      <c r="C13" s="96"/>
      <c r="D13" s="96"/>
      <c r="E13" s="96"/>
      <c r="F13" s="96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96"/>
      <c r="M13" s="96"/>
      <c r="N13" s="108"/>
      <c r="O13" s="108"/>
      <c r="P13" s="109"/>
      <c r="Q13" s="110" t="s">
        <v>58</v>
      </c>
      <c r="R13" s="110" t="s">
        <v>58</v>
      </c>
      <c r="S13" s="110" t="s">
        <v>58</v>
      </c>
      <c r="T13" s="110" t="s">
        <v>58</v>
      </c>
      <c r="U13" s="110" t="s">
        <v>58</v>
      </c>
      <c r="V13" s="110" t="s">
        <v>58</v>
      </c>
      <c r="W13" s="110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5" t="s">
        <v>60</v>
      </c>
      <c r="R14" s="75" t="s">
        <v>61</v>
      </c>
      <c r="S14" s="75" t="s">
        <v>62</v>
      </c>
      <c r="T14" s="75" t="s">
        <v>63</v>
      </c>
      <c r="U14" s="75" t="s">
        <v>64</v>
      </c>
      <c r="V14" s="75" t="s">
        <v>65</v>
      </c>
      <c r="W14" s="75" t="s">
        <v>66</v>
      </c>
    </row>
    <row r="15" spans="1:45" s="39" customFormat="1" ht="69" customHeight="1" x14ac:dyDescent="0.25">
      <c r="A15" s="40"/>
      <c r="B15" s="85" t="s">
        <v>118</v>
      </c>
      <c r="C15" s="86" t="s">
        <v>103</v>
      </c>
      <c r="D15" s="87" t="s">
        <v>104</v>
      </c>
      <c r="E15" s="116">
        <v>2025</v>
      </c>
      <c r="F15" s="116">
        <v>2025</v>
      </c>
      <c r="G15" s="117">
        <f>'20.1'!U29/1000</f>
        <v>22.6991609112</v>
      </c>
      <c r="H15" s="117">
        <f>G15*1.2</f>
        <v>27.238993093439998</v>
      </c>
      <c r="I15" s="117">
        <f>H15*'20.4'!C14/100*'20.4'!D14/100*'20.4'!E14/100*'20.4'!F14/100*'20.4'!G14/100</f>
        <v>37.904918650471558</v>
      </c>
      <c r="J15" s="117">
        <f>'20.2'!M16/1000</f>
        <v>0</v>
      </c>
      <c r="K15" s="117">
        <f>I15+J15</f>
        <v>37.904918650471558</v>
      </c>
      <c r="L15" s="117"/>
      <c r="M15" s="118">
        <f>K15-L15</f>
        <v>37.904918650471558</v>
      </c>
      <c r="N15" s="117"/>
      <c r="O15" s="119">
        <f>H15-N15</f>
        <v>27.238993093439998</v>
      </c>
      <c r="P15" s="117">
        <f>SUM(Q15:W15)</f>
        <v>10.98063097</v>
      </c>
      <c r="Q15" s="120">
        <v>0</v>
      </c>
      <c r="R15" s="121">
        <v>0</v>
      </c>
      <c r="S15" s="121">
        <v>8.9871859700000005</v>
      </c>
      <c r="T15" s="122">
        <v>1.9934449999999999</v>
      </c>
      <c r="U15" s="122">
        <v>0</v>
      </c>
      <c r="V15" s="122">
        <v>0</v>
      </c>
      <c r="W15" s="121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3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4"/>
      <c r="U16" s="74"/>
      <c r="V16" s="74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Q24" sqref="Q2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1" t="s">
        <v>48</v>
      </c>
      <c r="C4" s="111"/>
      <c r="D4" s="111"/>
      <c r="E4" s="111"/>
      <c r="F4" s="111"/>
      <c r="G4" s="111"/>
      <c r="H4" s="111"/>
      <c r="I4" s="111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2" t="s">
        <v>77</v>
      </c>
      <c r="C7" s="112"/>
      <c r="D7" s="112"/>
      <c r="E7" s="112"/>
      <c r="F7" s="112"/>
      <c r="G7" s="112"/>
      <c r="H7" s="112"/>
      <c r="I7" s="112"/>
      <c r="J7" s="59"/>
    </row>
    <row r="8" spans="2:12" ht="18.75" x14ac:dyDescent="0.25">
      <c r="B8" s="113" t="s">
        <v>78</v>
      </c>
      <c r="C8" s="113"/>
      <c r="D8" s="113"/>
      <c r="E8" s="113"/>
      <c r="F8" s="113"/>
      <c r="G8" s="113"/>
      <c r="H8" s="113"/>
      <c r="I8" s="113"/>
      <c r="J8" s="59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9"/>
    </row>
    <row r="10" spans="2:12" ht="18.75" x14ac:dyDescent="0.3">
      <c r="B10" s="114" t="s">
        <v>119</v>
      </c>
      <c r="C10" s="114"/>
      <c r="D10" s="114"/>
      <c r="E10" s="114"/>
      <c r="F10" s="114"/>
      <c r="G10" s="114"/>
      <c r="H10" s="114"/>
      <c r="I10" s="114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15" t="s">
        <v>1</v>
      </c>
      <c r="C12" s="115" t="s">
        <v>49</v>
      </c>
      <c r="D12" s="115" t="s">
        <v>58</v>
      </c>
      <c r="E12" s="115" t="s">
        <v>58</v>
      </c>
      <c r="F12" s="115" t="s">
        <v>58</v>
      </c>
      <c r="G12" s="115" t="s">
        <v>58</v>
      </c>
      <c r="H12" s="115" t="s">
        <v>58</v>
      </c>
      <c r="I12" s="115" t="s">
        <v>58</v>
      </c>
      <c r="J12" s="60"/>
      <c r="K12" s="63"/>
      <c r="L12" s="63"/>
    </row>
    <row r="13" spans="2:12" ht="18.75" x14ac:dyDescent="0.25">
      <c r="B13" s="115" t="s">
        <v>58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60"/>
      <c r="K13" s="63"/>
      <c r="L13" s="63"/>
    </row>
    <row r="14" spans="2:12" ht="37.5" x14ac:dyDescent="0.25">
      <c r="B14" s="67" t="s">
        <v>50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60"/>
      <c r="K14" s="63"/>
      <c r="L14" s="63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Гамянина Наталья Анатольевна</cp:lastModifiedBy>
  <cp:lastPrinted>2022-02-04T17:27:26Z</cp:lastPrinted>
  <dcterms:created xsi:type="dcterms:W3CDTF">2018-08-07T02:20:41Z</dcterms:created>
  <dcterms:modified xsi:type="dcterms:W3CDTF">2026-08-05T12:38:59Z</dcterms:modified>
</cp:coreProperties>
</file>